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FB64045-A83B-4535-9E00-1180D13249BD}" xr6:coauthVersionLast="47" xr6:coauthVersionMax="47" xr10:uidLastSave="{00000000-0000-0000-0000-000000000000}"/>
  <bookViews>
    <workbookView xWindow="-120" yWindow="300" windowWidth="20730" windowHeight="10620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0" i="145" l="1"/>
  <c r="Q19" i="145"/>
  <c r="I19" i="145"/>
  <c r="D19" i="145"/>
  <c r="Q14" i="145"/>
  <c r="Q9" i="145" l="1"/>
  <c r="D12" i="145"/>
  <c r="I8" i="145"/>
  <c r="Y7" i="145"/>
  <c r="G62" i="145"/>
  <c r="Q7" i="145"/>
  <c r="E245" i="2"/>
  <c r="D7" i="145"/>
  <c r="D245" i="2"/>
  <c r="Q62" i="144"/>
  <c r="Q61" i="144"/>
  <c r="I61" i="144"/>
  <c r="Q55" i="144"/>
  <c r="D56" i="144"/>
  <c r="Q54" i="144"/>
  <c r="S53" i="144" l="1"/>
  <c r="G22" i="145" l="1"/>
  <c r="G19" i="145"/>
  <c r="G16" i="145"/>
  <c r="G61" i="145"/>
  <c r="G7" i="145" s="1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N47" i="145" s="1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N37" i="145" s="1"/>
  <c r="K36" i="145"/>
  <c r="G36" i="145"/>
  <c r="C36" i="145"/>
  <c r="K35" i="145"/>
  <c r="G35" i="145"/>
  <c r="N35" i="145" s="1"/>
  <c r="C35" i="145"/>
  <c r="U34" i="145"/>
  <c r="K34" i="145"/>
  <c r="N34" i="145" s="1"/>
  <c r="G34" i="145"/>
  <c r="C34" i="145"/>
  <c r="X33" i="145"/>
  <c r="U33" i="145"/>
  <c r="K33" i="145"/>
  <c r="G33" i="145"/>
  <c r="N33" i="145" s="1"/>
  <c r="C33" i="145"/>
  <c r="C32" i="145"/>
  <c r="C31" i="145"/>
  <c r="K30" i="145"/>
  <c r="G30" i="145"/>
  <c r="C30" i="145"/>
  <c r="K29" i="145"/>
  <c r="N29" i="145" s="1"/>
  <c r="G29" i="145"/>
  <c r="C29" i="145"/>
  <c r="K28" i="145"/>
  <c r="G28" i="145"/>
  <c r="N28" i="145" s="1"/>
  <c r="C28" i="145"/>
  <c r="U27" i="145"/>
  <c r="K27" i="145"/>
  <c r="G27" i="145"/>
  <c r="C27" i="145"/>
  <c r="X26" i="145"/>
  <c r="U26" i="145"/>
  <c r="K26" i="145"/>
  <c r="N26" i="145" s="1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C7" i="145"/>
  <c r="D49" i="144"/>
  <c r="D42" i="144"/>
  <c r="N27" i="145" l="1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Y23" i="145" s="1"/>
  <c r="Y24" i="145" s="1"/>
  <c r="Y25" i="145" s="1"/>
  <c r="Y26" i="145" s="1"/>
  <c r="Y27" i="145" s="1"/>
  <c r="Y28" i="145" s="1"/>
  <c r="Y29" i="145" s="1"/>
  <c r="D14" i="144"/>
  <c r="E244" i="2"/>
  <c r="D244" i="2"/>
  <c r="Y30" i="145" l="1"/>
  <c r="Y31" i="145" s="1"/>
  <c r="Y32" i="145" s="1"/>
  <c r="Y33" i="145" s="1"/>
  <c r="Z19" i="145"/>
  <c r="D7" i="144"/>
  <c r="Y34" i="145" l="1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6" i="144" l="1"/>
  <c r="Q57" i="144" s="1"/>
  <c r="Q58" i="144" s="1"/>
  <c r="Q59" i="144" s="1"/>
  <c r="Q60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R61" i="144"/>
  <c r="S7" i="145" l="1"/>
  <c r="R7" i="145" s="1"/>
  <c r="Q8" i="145"/>
  <c r="S8" i="145" s="1"/>
  <c r="R8" i="145" s="1"/>
  <c r="P7" i="145"/>
  <c r="O7" i="145" s="1"/>
  <c r="P62" i="144"/>
  <c r="O62" i="144" s="1"/>
  <c r="R62" i="144"/>
  <c r="P8" i="145" l="1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S21" i="145"/>
  <c r="R21" i="145" s="1"/>
  <c r="P22" i="145" l="1"/>
  <c r="O22" i="145" s="1"/>
  <c r="Q23" i="145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Q26" i="145"/>
  <c r="S25" i="145"/>
  <c r="R25" i="145" s="1"/>
  <c r="Q27" i="145" l="1"/>
  <c r="P26" i="145"/>
  <c r="O26" i="145" s="1"/>
  <c r="S26" i="145"/>
  <c r="R26" i="145" s="1"/>
  <c r="Q28" i="145" l="1"/>
  <c r="P27" i="145"/>
  <c r="O27" i="145" s="1"/>
  <c r="S27" i="145"/>
  <c r="R27" i="145" s="1"/>
  <c r="P28" i="145" l="1"/>
  <c r="O28" i="145" s="1"/>
  <c r="Q29" i="145"/>
  <c r="S28" i="145"/>
  <c r="R28" i="145" s="1"/>
  <c r="P29" i="145" l="1"/>
  <c r="O29" i="145" s="1"/>
  <c r="Q30" i="145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Q33" i="145"/>
  <c r="S32" i="145"/>
  <c r="R32" i="145" s="1"/>
  <c r="P33" i="145" l="1"/>
  <c r="O33" i="145" s="1"/>
  <c r="Q34" i="145"/>
  <c r="S33" i="145"/>
  <c r="R33" i="145" s="1"/>
  <c r="Q35" i="145" l="1"/>
  <c r="P34" i="145"/>
  <c r="O34" i="145" s="1"/>
  <c r="S34" i="145"/>
  <c r="R34" i="145" s="1"/>
  <c r="Q36" i="145" l="1"/>
  <c r="P35" i="145"/>
  <c r="O35" i="145" s="1"/>
  <c r="S35" i="145"/>
  <c r="R35" i="145" s="1"/>
  <c r="Q37" i="145" l="1"/>
  <c r="P36" i="145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Q40" i="145"/>
  <c r="S39" i="145"/>
  <c r="R39" i="145" s="1"/>
  <c r="Q41" i="145" l="1"/>
  <c r="P40" i="145"/>
  <c r="O40" i="145" s="1"/>
  <c r="S40" i="145"/>
  <c r="R40" i="145" s="1"/>
  <c r="Q42" i="145" l="1"/>
  <c r="P41" i="145"/>
  <c r="O41" i="145" s="1"/>
  <c r="S41" i="145"/>
  <c r="R41" i="145" s="1"/>
  <c r="P42" i="145" l="1"/>
  <c r="O42" i="145" s="1"/>
  <c r="Q43" i="145"/>
  <c r="S42" i="145"/>
  <c r="R42" i="145" s="1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<sst xmlns="http://schemas.openxmlformats.org/spreadsheetml/2006/main" count="1974" uniqueCount="397">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</sst>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X62" sqref="X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-12400</v>
      </c>
      <c r="J47" s="25">
        <v>100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10000</v>
      </c>
      <c r="J48" s="25">
        <v>100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-2500</v>
      </c>
      <c r="J49" s="25">
        <v>100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-6300</v>
      </c>
      <c r="J50" s="25">
        <v>100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5400</v>
      </c>
      <c r="J51" s="25">
        <v>100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8800</v>
      </c>
      <c r="J54" s="25">
        <v>-700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5300</v>
      </c>
      <c r="J55" s="25">
        <v>-700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-2200</v>
      </c>
      <c r="J56" s="25">
        <v>-700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-10800</v>
      </c>
      <c r="J57" s="25">
        <v>-700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f>-2000-5300</f>
        <v>-7300</v>
      </c>
      <c r="J61" s="25">
        <v>-1200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18400</v>
      </c>
      <c r="J62" s="25">
        <v>-1200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E8" activePane="bottomRight" state="frozen"/>
      <selection pane="topRight" activeCell="C1" sqref="C1"/>
      <selection pane="bottomLeft" activeCell="A7" sqref="A7"/>
      <selection pane="bottomRight" activeCell="S22" sqref="S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164025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-9800</v>
      </c>
      <c r="J7" s="63">
        <v>-1200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113874.51000000001</v>
      </c>
      <c r="P7" s="206">
        <f>(+$Q7-$Q$3)</f>
        <v>113874.51000000001</v>
      </c>
      <c r="Q7" s="207">
        <f>G59+N7</f>
        <v>277899.51</v>
      </c>
      <c r="R7" s="208">
        <f t="shared" ref="R7:R55" si="1">$S7/$Q$3*100</f>
        <v>169.42509373571102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f>500-19500</f>
        <v>-19000</v>
      </c>
      <c r="J8" s="63">
        <v>-1200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101401.51000000001</v>
      </c>
      <c r="P8" s="163">
        <f>(IF($Q8&lt;0,-$Q$3+P7,($Q8-$Q$3)+P7))</f>
        <v>202803.02000000002</v>
      </c>
      <c r="Q8" s="164">
        <f>Q7+N8</f>
        <v>252953.51</v>
      </c>
      <c r="R8" s="29">
        <f t="shared" si="1"/>
        <v>161.82076512726721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16100</v>
      </c>
      <c r="J9" s="63">
        <v>-1200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78841.843333333338</v>
      </c>
      <c r="P9" s="163">
        <f t="shared" ref="P9" si="4">(IF($Q9&lt;0,-$Q$3+P8,($Q9-$Q$3)+P8))</f>
        <v>236525.53000000003</v>
      </c>
      <c r="Q9" s="164">
        <f>Q8+N9-2</f>
        <v>197747.51</v>
      </c>
      <c r="R9" s="29">
        <f t="shared" si="1"/>
        <v>148.06757709698726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67562.010000000009</v>
      </c>
      <c r="P10" s="163">
        <f>(IF($Q10&lt;0,-$Q$3+P9,($Q10-$Q$3)+P9))</f>
        <v>270248.04000000004</v>
      </c>
      <c r="Q10" s="164">
        <f>Q9+N10</f>
        <v>197747.51</v>
      </c>
      <c r="R10" s="29">
        <f t="shared" si="1"/>
        <v>141.18945892394453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60794.110000000008</v>
      </c>
      <c r="P11" s="163">
        <f t="shared" ref="P11:P55" si="5">(IF($Q11&lt;0,-$Q$3+P10,($Q11-$Q$3)+P10))</f>
        <v>303970.55000000005</v>
      </c>
      <c r="Q11" s="164">
        <f>Q10+N11</f>
        <v>197747.51</v>
      </c>
      <c r="R11" s="29">
        <f t="shared" si="1"/>
        <v>137.06392927907331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13700</v>
      </c>
      <c r="J12" s="63">
        <v>-1200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53859.843333333345</v>
      </c>
      <c r="P12" s="163">
        <f t="shared" si="5"/>
        <v>323159.06000000006</v>
      </c>
      <c r="Q12" s="164">
        <f>Q11+N12</f>
        <v>183213.51</v>
      </c>
      <c r="R12" s="29">
        <f t="shared" si="1"/>
        <v>132.83697200629987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3900</v>
      </c>
      <c r="J13" s="63">
        <v>-1200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52430.367142857154</v>
      </c>
      <c r="P13" s="163">
        <f t="shared" si="5"/>
        <v>367012.57000000007</v>
      </c>
      <c r="Q13" s="164">
        <f>Q12+N13+1</f>
        <v>207878.51</v>
      </c>
      <c r="R13" s="29">
        <f t="shared" si="1"/>
        <v>131.96486337013084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51359.260000000009</v>
      </c>
      <c r="P14" s="163">
        <f t="shared" si="5"/>
        <v>410866.08000000007</v>
      </c>
      <c r="Q14" s="164">
        <f>Q13+N14</f>
        <v>207878.51</v>
      </c>
      <c r="R14" s="29">
        <f t="shared" si="1"/>
        <v>131.3203840877915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50524.3988888889</v>
      </c>
      <c r="P15" s="7">
        <f t="shared" si="5"/>
        <v>454719.59000000008</v>
      </c>
      <c r="Q15" s="164">
        <f>Q14+N15</f>
        <v>207878.51</v>
      </c>
      <c r="R15" s="29">
        <f t="shared" si="1"/>
        <v>130.80286473945367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2100</v>
      </c>
      <c r="J16" s="63">
        <v>-1000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46349.210000000006</v>
      </c>
      <c r="P16" s="70">
        <f t="shared" si="5"/>
        <v>463492.10000000009</v>
      </c>
      <c r="Q16" s="164">
        <f>Q15+N16</f>
        <v>172797.51</v>
      </c>
      <c r="R16" s="71">
        <f t="shared" si="1"/>
        <v>128.25740588324953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42933.14636363637</v>
      </c>
      <c r="P17" s="7">
        <f t="shared" si="5"/>
        <v>472264.6100000001</v>
      </c>
      <c r="Q17" s="164">
        <f t="shared" ref="Q17:Q18" si="9">Q16+N17</f>
        <v>172797.51</v>
      </c>
      <c r="R17" s="29">
        <f t="shared" si="1"/>
        <v>126.17475772817339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40086.426666666674</v>
      </c>
      <c r="P18" s="7">
        <f t="shared" si="5"/>
        <v>481037.12000000011</v>
      </c>
      <c r="Q18" s="164">
        <f t="shared" si="9"/>
        <v>172797.51</v>
      </c>
      <c r="R18" s="29">
        <f t="shared" si="1"/>
        <v>124.43921759894326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f>500-13850</f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37280.740769230775</v>
      </c>
      <c r="P19" s="7">
        <f t="shared" si="5"/>
        <v>484649.63000000012</v>
      </c>
      <c r="Q19" s="164">
        <f>Q18+N19-1</f>
        <v>167637.51</v>
      </c>
      <c r="R19" s="29">
        <f t="shared" si="1"/>
        <v>122.72869426564898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-2990545</v>
      </c>
      <c r="Y19" s="156">
        <f>Y18-K19-L19</f>
        <v>-3020184</v>
      </c>
      <c r="Z19" s="217">
        <f>AVERAGE(Y19:Y27)</f>
        <v>-3015548.222222222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36635.510000000009</v>
      </c>
      <c r="P20" s="7">
        <f t="shared" si="5"/>
        <v>512897.14000000013</v>
      </c>
      <c r="Q20" s="164">
        <f>Q19+N20+1</f>
        <v>192272.51</v>
      </c>
      <c r="R20" s="29">
        <f t="shared" si="1"/>
        <v>122.33532083523852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36076.310000000012</v>
      </c>
      <c r="P21" s="7">
        <f t="shared" si="5"/>
        <v>541144.65000000014</v>
      </c>
      <c r="Q21" s="164">
        <f>Q20+N21</f>
        <v>192272.51</v>
      </c>
      <c r="R21" s="29">
        <f t="shared" si="1"/>
        <v>121.99439719554942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32886.072500000009</v>
      </c>
      <c r="P22" s="7">
        <f t="shared" si="5"/>
        <v>526177.16000000015</v>
      </c>
      <c r="Q22" s="164">
        <f>Q21+N22</f>
        <v>149057.51</v>
      </c>
      <c r="R22" s="29">
        <f t="shared" si="1"/>
        <v>120.04942691662855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/>
      <c r="F23" s="23"/>
      <c r="G23" s="26">
        <f t="shared" ref="G23" si="12">D23+E23+F23-E22-F22</f>
        <v>2912986</v>
      </c>
      <c r="H23" s="132">
        <v>8300</v>
      </c>
      <c r="I23" s="63">
        <v>500</v>
      </c>
      <c r="J23" s="63">
        <v>-1000</v>
      </c>
      <c r="K23" s="170">
        <f t="shared" si="11"/>
        <v>7800</v>
      </c>
      <c r="L23" s="171"/>
      <c r="M23" s="153"/>
      <c r="N23" s="149">
        <f t="shared" si="10"/>
        <v>2920786</v>
      </c>
      <c r="O23" s="67">
        <f t="shared" si="3"/>
        <v>201882.15705882353</v>
      </c>
      <c r="P23" s="7">
        <f t="shared" si="5"/>
        <v>3431996.67</v>
      </c>
      <c r="Q23" s="164">
        <f>Q22+N23+1</f>
        <v>3069844.51</v>
      </c>
      <c r="R23" s="29">
        <f t="shared" si="1"/>
        <v>223.08011404287362</v>
      </c>
      <c r="S23" s="5">
        <f>SUM($Q$7:$Q23)/T23</f>
        <v>365907.15705882345</v>
      </c>
      <c r="T23" s="18">
        <v>17</v>
      </c>
      <c r="U23" s="27"/>
      <c r="V23" s="135"/>
      <c r="W23" s="105"/>
      <c r="X23" s="167"/>
      <c r="Y23" s="156">
        <f t="shared" ref="Y23:Y55" si="13">Y22-K23-L23</f>
        <v>-3035671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352100.89888888889</v>
      </c>
      <c r="P24" s="7">
        <f t="shared" si="5"/>
        <v>6337816.1799999997</v>
      </c>
      <c r="Q24" s="164">
        <f t="shared" ref="Q24:Q25" si="14">Q23+N24</f>
        <v>3069844.51</v>
      </c>
      <c r="R24" s="29">
        <f t="shared" si="1"/>
        <v>314.66294704398041</v>
      </c>
      <c r="S24" s="5">
        <f>SUM($Q$7:$Q24)/T24</f>
        <v>516125.89888888889</v>
      </c>
      <c r="T24" s="18">
        <v>18</v>
      </c>
      <c r="U24" s="4"/>
      <c r="V24" s="135"/>
      <c r="W24" s="105"/>
      <c r="X24" s="167"/>
      <c r="Y24" s="156">
        <f t="shared" si="13"/>
        <v>-3035671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486507.14157894737</v>
      </c>
      <c r="P25" s="7">
        <f t="shared" si="5"/>
        <v>9243635.6899999995</v>
      </c>
      <c r="Q25" s="164">
        <f t="shared" si="14"/>
        <v>3069844.51</v>
      </c>
      <c r="R25" s="29">
        <f t="shared" si="1"/>
        <v>396.60548183444433</v>
      </c>
      <c r="S25" s="5">
        <f>SUM($Q$7:$Q25)/T25</f>
        <v>650532.14157894731</v>
      </c>
      <c r="T25" s="18">
        <v>19</v>
      </c>
      <c r="U25" s="4"/>
      <c r="V25" s="131"/>
      <c r="W25" s="105"/>
      <c r="X25" s="167"/>
      <c r="Y25" s="156">
        <f t="shared" si="13"/>
        <v>-3035671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500</v>
      </c>
      <c r="J26" s="63">
        <v>-1000</v>
      </c>
      <c r="K26" s="170">
        <f t="shared" si="7"/>
        <v>-200</v>
      </c>
      <c r="L26" s="171"/>
      <c r="M26" s="153"/>
      <c r="N26" s="149">
        <f t="shared" ref="N26" si="15">L26+K26+G26+M26</f>
        <v>-200</v>
      </c>
      <c r="O26" s="67">
        <f t="shared" si="3"/>
        <v>607462.71</v>
      </c>
      <c r="P26" s="7">
        <f t="shared" si="5"/>
        <v>12149254.199999999</v>
      </c>
      <c r="Q26" s="164">
        <f>Q25+N26-1</f>
        <v>3069643.51</v>
      </c>
      <c r="R26" s="29">
        <f t="shared" si="1"/>
        <v>470.3476360310928</v>
      </c>
      <c r="S26" s="5">
        <f>SUM($Q$7:$Q26)/T26</f>
        <v>771487.71</v>
      </c>
      <c r="T26" s="18">
        <v>20</v>
      </c>
      <c r="U26" s="138">
        <f>B26</f>
        <v>45663</v>
      </c>
      <c r="V26" s="131"/>
      <c r="W26" s="105"/>
      <c r="X26" s="167" t="e">
        <f>AVERAGE(W26:W34)</f>
        <v>#DIV/0!</v>
      </c>
      <c r="Y26" s="156">
        <f t="shared" si="13"/>
        <v>-3035471</v>
      </c>
      <c r="Z26" s="217">
        <f>AVERAGE(Y26:Y34)</f>
        <v>-3035293.222222222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500</v>
      </c>
      <c r="J27" s="63">
        <v>-1000</v>
      </c>
      <c r="K27" s="170">
        <f t="shared" si="7"/>
        <v>-200</v>
      </c>
      <c r="L27" s="171"/>
      <c r="M27" s="153"/>
      <c r="N27" s="149">
        <f>L27+K27+G27+M27</f>
        <v>-200</v>
      </c>
      <c r="O27" s="67">
        <f t="shared" si="3"/>
        <v>716889.2719047619</v>
      </c>
      <c r="P27" s="7">
        <f t="shared" si="5"/>
        <v>15054674.709999999</v>
      </c>
      <c r="Q27" s="164">
        <f>Q26+N27+2</f>
        <v>3069445.51</v>
      </c>
      <c r="R27" s="29">
        <f t="shared" si="1"/>
        <v>537.06158933379788</v>
      </c>
      <c r="S27" s="5">
        <f>SUM($Q$7:$Q27)/T27+1</f>
        <v>880915.2719047619</v>
      </c>
      <c r="T27" s="18">
        <v>21</v>
      </c>
      <c r="U27" s="138">
        <f>B28+6</f>
        <v>45671</v>
      </c>
      <c r="V27" s="159"/>
      <c r="W27" s="105"/>
      <c r="X27" s="167"/>
      <c r="Y27" s="156">
        <f>Y26-K27-L27</f>
        <v>-3035271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v>-16979</v>
      </c>
      <c r="E28" s="87"/>
      <c r="F28" s="23"/>
      <c r="G28" s="26">
        <f t="shared" ref="G28:G30" si="16">D28+E28+F28-E27-F27</f>
        <v>-16979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-16979</v>
      </c>
      <c r="O28" s="67">
        <f t="shared" si="3"/>
        <v>815596.05545454542</v>
      </c>
      <c r="P28" s="7">
        <f t="shared" si="5"/>
        <v>17943113.219999999</v>
      </c>
      <c r="Q28" s="164">
        <f>Q27+N28-3</f>
        <v>3052463.51</v>
      </c>
      <c r="R28" s="29">
        <f t="shared" si="1"/>
        <v>597.2394790151169</v>
      </c>
      <c r="S28" s="5">
        <f>SUM($Q$7:$Q28)/T28+1</f>
        <v>979622.05545454542</v>
      </c>
      <c r="T28" s="18">
        <v>22</v>
      </c>
      <c r="U28" s="4"/>
      <c r="V28" s="131"/>
      <c r="W28" s="105"/>
      <c r="X28" s="167"/>
      <c r="Y28" s="156">
        <f>Y27-K28-L28</f>
        <v>-3035271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905719.77086956508</v>
      </c>
      <c r="P29" s="7">
        <f t="shared" si="5"/>
        <v>20831554.729999997</v>
      </c>
      <c r="Q29" s="164">
        <f>Q28+N29+3</f>
        <v>3052466.51</v>
      </c>
      <c r="R29" s="29">
        <f t="shared" si="1"/>
        <v>652.18397858226786</v>
      </c>
      <c r="S29" s="5">
        <f>SUM($Q$7:$Q29)/T29</f>
        <v>1069744.770869565</v>
      </c>
      <c r="T29" s="18">
        <v>23</v>
      </c>
      <c r="U29" s="4"/>
      <c r="V29" s="131"/>
      <c r="W29" s="105"/>
      <c r="X29" s="167"/>
      <c r="Y29" s="156">
        <f>Y28-K29-L29</f>
        <v>-3035271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988333.1766666664</v>
      </c>
      <c r="P30" s="7">
        <f t="shared" si="5"/>
        <v>23719996.239999995</v>
      </c>
      <c r="Q30" s="164">
        <f>Q29+N30</f>
        <v>3052466.51</v>
      </c>
      <c r="R30" s="29">
        <f t="shared" si="1"/>
        <v>702.55032871005426</v>
      </c>
      <c r="S30" s="5">
        <f>SUM($Q$7:$Q30)/T30</f>
        <v>1152358.1766666665</v>
      </c>
      <c r="T30" s="18">
        <v>24</v>
      </c>
      <c r="U30" s="4"/>
      <c r="V30" s="131"/>
      <c r="W30" s="105"/>
      <c r="X30" s="167"/>
      <c r="Y30" s="156">
        <f t="shared" si="13"/>
        <v>-3035271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1064337.5099999998</v>
      </c>
      <c r="P31" s="7">
        <f t="shared" si="5"/>
        <v>26608437.749999993</v>
      </c>
      <c r="Q31" s="164">
        <f t="shared" ref="Q31:Q39" si="17">Q30+N31</f>
        <v>3052466.51</v>
      </c>
      <c r="R31" s="29">
        <f t="shared" si="1"/>
        <v>748.88737082761759</v>
      </c>
      <c r="S31" s="5">
        <f>SUM($Q$7:$Q31)/T31</f>
        <v>1228362.5099999998</v>
      </c>
      <c r="T31" s="18">
        <v>25</v>
      </c>
      <c r="U31" s="4"/>
      <c r="V31" s="137"/>
      <c r="W31" s="105"/>
      <c r="X31" s="167"/>
      <c r="Y31" s="156">
        <f t="shared" si="13"/>
        <v>-3035271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1134495.3561538458</v>
      </c>
      <c r="P32" s="7">
        <f t="shared" si="5"/>
        <v>29496879.25999999</v>
      </c>
      <c r="Q32" s="164">
        <f t="shared" si="17"/>
        <v>3052466.51</v>
      </c>
      <c r="R32" s="29">
        <f t="shared" si="1"/>
        <v>791.66002508998372</v>
      </c>
      <c r="S32" s="5">
        <f>SUM($Q$7:$Q32)/T32</f>
        <v>1298520.3561538458</v>
      </c>
      <c r="T32" s="18">
        <v>26</v>
      </c>
      <c r="U32" s="27"/>
      <c r="V32" s="137"/>
      <c r="W32" s="105"/>
      <c r="X32" s="167"/>
      <c r="Y32" s="156">
        <f t="shared" si="13"/>
        <v>-3035271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1199456.3248148144</v>
      </c>
      <c r="P33" s="7">
        <f t="shared" si="5"/>
        <v>32385320.769999988</v>
      </c>
      <c r="Q33" s="164">
        <f>Q32+N33</f>
        <v>3052466.51</v>
      </c>
      <c r="R33" s="29">
        <f t="shared" si="1"/>
        <v>831.26433459217458</v>
      </c>
      <c r="S33" s="5">
        <f>SUM($Q$7:$Q33)/T33</f>
        <v>1363481.3248148144</v>
      </c>
      <c r="T33" s="18">
        <v>27</v>
      </c>
      <c r="U33" s="138">
        <f>B33</f>
        <v>45670</v>
      </c>
      <c r="V33" s="131"/>
      <c r="W33" s="105"/>
      <c r="X33" s="167" t="e">
        <f>AVERAGE(W33:W55)</f>
        <v>#DIV/0!</v>
      </c>
      <c r="Y33" s="156">
        <f t="shared" si="13"/>
        <v>-3035271</v>
      </c>
      <c r="Z33" s="217">
        <f>AVERAGE(Y33:Y55)</f>
        <v>-3035271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1259777.1885714282</v>
      </c>
      <c r="P34" s="7">
        <f t="shared" si="5"/>
        <v>35273761.279999986</v>
      </c>
      <c r="Q34" s="164">
        <f>Q33+N34-1</f>
        <v>3052465.51</v>
      </c>
      <c r="R34" s="29">
        <f t="shared" si="1"/>
        <v>868.03974307052465</v>
      </c>
      <c r="S34" s="5">
        <f>SUM($Q$7:$Q34)/T34</f>
        <v>1423802.1885714282</v>
      </c>
      <c r="T34" s="18">
        <v>28</v>
      </c>
      <c r="U34" s="138">
        <f>B33+8</f>
        <v>45678</v>
      </c>
      <c r="V34" s="131"/>
      <c r="W34" s="105"/>
      <c r="X34" s="167"/>
      <c r="Y34" s="156">
        <f t="shared" si="13"/>
        <v>-3035271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1315937.9927586201</v>
      </c>
      <c r="P35" s="7">
        <f t="shared" si="5"/>
        <v>38162201.789999984</v>
      </c>
      <c r="Q35" s="164">
        <f>Q34+N35</f>
        <v>3052465.51</v>
      </c>
      <c r="R35" s="29">
        <f t="shared" si="1"/>
        <v>902.27952614456331</v>
      </c>
      <c r="S35" s="5">
        <f>SUM($Q$7:$Q35)/T35+1</f>
        <v>1479963.9927586201</v>
      </c>
      <c r="T35" s="18">
        <v>29</v>
      </c>
      <c r="U35" s="4"/>
      <c r="V35" s="131"/>
      <c r="W35" s="105"/>
      <c r="X35" s="167"/>
      <c r="Y35" s="156">
        <f>Y34-K35-L35</f>
        <v>-3035271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1368354.7433333327</v>
      </c>
      <c r="P36" s="7">
        <f t="shared" si="5"/>
        <v>41050642.299999982</v>
      </c>
      <c r="Q36" s="164">
        <f>Q35+N36</f>
        <v>3052465.51</v>
      </c>
      <c r="R36" s="29">
        <f t="shared" si="1"/>
        <v>934.23608799471583</v>
      </c>
      <c r="S36" s="5">
        <f>SUM($Q$7:$Q36)/T36+1</f>
        <v>1532380.7433333327</v>
      </c>
      <c r="T36" s="18">
        <v>30</v>
      </c>
      <c r="U36" s="4"/>
      <c r="V36" s="136"/>
      <c r="W36" s="105"/>
      <c r="X36" s="167"/>
      <c r="Y36" s="156">
        <f>Y35-K36-L36</f>
        <v>-3035271</v>
      </c>
      <c r="Z36" s="217"/>
      <c r="AD36" s="1"/>
      <c r="AE36" s="1"/>
    </row>
    <row r="37" spans="2:31">
      <c r="B37" s="116">
        <v>45674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1417389.7680645154</v>
      </c>
      <c r="P37" s="7">
        <f t="shared" si="5"/>
        <v>43939082.80999998</v>
      </c>
      <c r="Q37" s="164">
        <f>Q36+N37</f>
        <v>3052465.51</v>
      </c>
      <c r="R37" s="29">
        <f t="shared" si="1"/>
        <v>964.13093617711661</v>
      </c>
      <c r="S37" s="5">
        <f>SUM($Q$7:$Q37)/T37+1</f>
        <v>1581415.7680645154</v>
      </c>
      <c r="T37" s="18">
        <v>31</v>
      </c>
      <c r="U37" s="27"/>
      <c r="V37" s="137"/>
      <c r="W37" s="105"/>
      <c r="X37" s="167"/>
      <c r="Y37" s="156">
        <f t="shared" si="13"/>
        <v>-3035271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1463360.1037499993</v>
      </c>
      <c r="P38" s="7">
        <f t="shared" si="5"/>
        <v>46827523.319999978</v>
      </c>
      <c r="Q38" s="164">
        <f t="shared" si="17"/>
        <v>3052465.51</v>
      </c>
      <c r="R38" s="29">
        <f t="shared" si="1"/>
        <v>992.15674668495615</v>
      </c>
      <c r="S38" s="5">
        <f>SUM($Q$7:$Q38)/T38</f>
        <v>1627385.1037499993</v>
      </c>
      <c r="T38" s="18">
        <v>32</v>
      </c>
      <c r="U38" s="27"/>
      <c r="V38" s="137"/>
      <c r="W38" s="105"/>
      <c r="X38" s="167"/>
      <c r="Y38" s="156">
        <f t="shared" si="13"/>
        <v>-3035271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1506544.3584848477</v>
      </c>
      <c r="P39" s="7">
        <f t="shared" si="5"/>
        <v>49715963.829999976</v>
      </c>
      <c r="Q39" s="164">
        <f t="shared" si="17"/>
        <v>3052465.51</v>
      </c>
      <c r="R39" s="29">
        <f t="shared" si="1"/>
        <v>1018.4845959365023</v>
      </c>
      <c r="S39" s="5">
        <f>SUM($Q$7:$Q39)/T39</f>
        <v>1670569.3584848477</v>
      </c>
      <c r="T39" s="18">
        <v>33</v>
      </c>
      <c r="U39" s="27"/>
      <c r="V39" s="137"/>
      <c r="W39" s="105"/>
      <c r="X39" s="167"/>
      <c r="Y39" s="156">
        <f t="shared" si="13"/>
        <v>-3035271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1547188.3629411757</v>
      </c>
      <c r="P40" s="7">
        <f t="shared" si="5"/>
        <v>52604404.339999974</v>
      </c>
      <c r="Q40" s="164">
        <f>Q39+N40</f>
        <v>3052465.51</v>
      </c>
      <c r="R40" s="29">
        <f t="shared" si="1"/>
        <v>1043.2631385100904</v>
      </c>
      <c r="S40" s="5">
        <f>SUM($Q$7:$Q40)/T40-1</f>
        <v>1711212.3629411757</v>
      </c>
      <c r="T40" s="18">
        <v>34</v>
      </c>
      <c r="U40" s="138">
        <f>B40</f>
        <v>45677</v>
      </c>
      <c r="V40" s="131"/>
      <c r="W40" s="105"/>
      <c r="X40" s="167" t="e">
        <f>AVERAGE(W40:W62)</f>
        <v>#DIV/0!</v>
      </c>
      <c r="Y40" s="156">
        <f t="shared" si="13"/>
        <v>-3035271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1585509.852857142</v>
      </c>
      <c r="P41" s="7">
        <f t="shared" si="5"/>
        <v>55492844.849999972</v>
      </c>
      <c r="Q41" s="164">
        <f>Q40+N41</f>
        <v>3052465.51</v>
      </c>
      <c r="R41" s="29">
        <f t="shared" si="1"/>
        <v>1066.626339190454</v>
      </c>
      <c r="S41" s="5">
        <f>SUM($Q$7:$Q41)/T41-1</f>
        <v>1749533.852857142</v>
      </c>
      <c r="T41" s="18">
        <v>35</v>
      </c>
      <c r="U41" s="138">
        <f>B40+8</f>
        <v>45685</v>
      </c>
      <c r="V41" s="131"/>
      <c r="W41" s="105"/>
      <c r="X41" s="167"/>
      <c r="Y41" s="156">
        <f t="shared" si="13"/>
        <v>-3035271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/>
      <c r="E42" s="87"/>
      <c r="F42" s="23"/>
      <c r="G42" s="26">
        <f t="shared" ref="G42:G44" si="19">D42+E42+F42-E41-F41</f>
        <v>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0</v>
      </c>
      <c r="O42" s="67">
        <f t="shared" si="3"/>
        <v>1621702.3988888881</v>
      </c>
      <c r="P42" s="7">
        <f t="shared" si="5"/>
        <v>58381286.35999997</v>
      </c>
      <c r="Q42" s="164">
        <f>Q41+N42+1</f>
        <v>3052466.51</v>
      </c>
      <c r="R42" s="29">
        <f t="shared" si="1"/>
        <v>1088.6916012125519</v>
      </c>
      <c r="S42" s="5">
        <f>SUM($Q$7:$Q42)/T42-1</f>
        <v>1785726.3988888881</v>
      </c>
      <c r="T42" s="18">
        <v>36</v>
      </c>
      <c r="U42" s="138"/>
      <c r="V42" s="131"/>
      <c r="W42" s="105"/>
      <c r="X42" s="167"/>
      <c r="Y42" s="156">
        <f t="shared" si="13"/>
        <v>-3035271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1655938.5370270261</v>
      </c>
      <c r="P43" s="7">
        <f t="shared" si="5"/>
        <v>61269725.869999968</v>
      </c>
      <c r="Q43" s="164">
        <f t="shared" ref="Q43:Q55" si="20">Q42+N43-2</f>
        <v>3052464.51</v>
      </c>
      <c r="R43" s="29">
        <f t="shared" si="1"/>
        <v>1109.564723076986</v>
      </c>
      <c r="S43" s="5">
        <f>SUM($Q$7:$Q43)/T43</f>
        <v>1819963.5370270263</v>
      </c>
      <c r="T43" s="18">
        <v>37</v>
      </c>
      <c r="U43" s="138"/>
      <c r="V43" s="131"/>
      <c r="W43" s="105"/>
      <c r="X43" s="167"/>
      <c r="Y43" s="156">
        <f t="shared" si="13"/>
        <v>-3035271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1688372.7731578939</v>
      </c>
      <c r="P44" s="7">
        <f t="shared" si="5"/>
        <v>64158165.379999965</v>
      </c>
      <c r="Q44" s="164">
        <f>Q43+N44</f>
        <v>3052464.51</v>
      </c>
      <c r="R44" s="29">
        <f t="shared" si="1"/>
        <v>1129.338682004508</v>
      </c>
      <c r="S44" s="5">
        <f>SUM($Q$7:$Q44)/T44</f>
        <v>1852397.7731578941</v>
      </c>
      <c r="T44" s="18">
        <v>38</v>
      </c>
      <c r="U44" s="138"/>
      <c r="V44" s="131"/>
      <c r="W44" s="105"/>
      <c r="X44" s="167"/>
      <c r="Y44" s="156">
        <f>Y43-K44-L44</f>
        <v>-3035271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1719143.6638461528</v>
      </c>
      <c r="P45" s="7">
        <f t="shared" si="5"/>
        <v>67046602.889999963</v>
      </c>
      <c r="Q45" s="164">
        <f t="shared" si="20"/>
        <v>3052462.51</v>
      </c>
      <c r="R45" s="29">
        <f t="shared" si="1"/>
        <v>1148.0985604914822</v>
      </c>
      <c r="S45" s="5">
        <f>SUM($Q$7:$Q45)/T45</f>
        <v>1883168.6638461535</v>
      </c>
      <c r="T45" s="18">
        <v>39</v>
      </c>
      <c r="U45" s="138"/>
      <c r="V45" s="131"/>
      <c r="W45" s="105"/>
      <c r="X45" s="167"/>
      <c r="Y45" s="156">
        <f t="shared" si="13"/>
        <v>-3035271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1748375.959999999</v>
      </c>
      <c r="P46" s="7">
        <f t="shared" si="5"/>
        <v>69935038.399999961</v>
      </c>
      <c r="Q46" s="164">
        <f t="shared" si="20"/>
        <v>3052460.51</v>
      </c>
      <c r="R46" s="29">
        <f t="shared" si="1"/>
        <v>1165.9204145709493</v>
      </c>
      <c r="S46" s="5">
        <f>SUM($Q$7:$Q46)/T46</f>
        <v>1912400.9599999997</v>
      </c>
      <c r="T46" s="18">
        <v>40</v>
      </c>
      <c r="U46" s="138"/>
      <c r="V46" s="131"/>
      <c r="W46" s="105"/>
      <c r="X46" s="167"/>
      <c r="Y46" s="156">
        <f t="shared" si="13"/>
        <v>-3035271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1776182.3880487797</v>
      </c>
      <c r="P47" s="7">
        <f t="shared" si="5"/>
        <v>72823477.909999967</v>
      </c>
      <c r="Q47" s="164">
        <f>Q46+N47+4</f>
        <v>3052464.51</v>
      </c>
      <c r="R47" s="29">
        <f t="shared" si="1"/>
        <v>1182.8723597310047</v>
      </c>
      <c r="S47" s="5">
        <f>SUM($Q$7:$Q47)/T47-1</f>
        <v>1940206.3880487804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3"/>
        <v>-3035271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1802664.7004761898</v>
      </c>
      <c r="P48" s="7">
        <f t="shared" si="5"/>
        <v>75711917.419999972</v>
      </c>
      <c r="Q48" s="164">
        <f>Q47+N48</f>
        <v>3052464.51</v>
      </c>
      <c r="R48" s="29">
        <f t="shared" si="1"/>
        <v>1199.0176500388297</v>
      </c>
      <c r="S48" s="5">
        <f>SUM($Q$7:$Q48)/T48-1</f>
        <v>1966688.7004761905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3"/>
        <v>-3035271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v>-1862</v>
      </c>
      <c r="E49" s="87"/>
      <c r="F49" s="23"/>
      <c r="G49" s="26">
        <f t="shared" ref="G49:G51" si="21">D49+E49+F49-E48-F48</f>
        <v>-1862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-1862</v>
      </c>
      <c r="O49" s="67">
        <f t="shared" si="3"/>
        <v>1827871.9286046505</v>
      </c>
      <c r="P49" s="7">
        <f t="shared" si="5"/>
        <v>78598492.929999977</v>
      </c>
      <c r="Q49" s="164">
        <f t="shared" si="20"/>
        <v>3050600.51</v>
      </c>
      <c r="R49" s="29">
        <f t="shared" si="1"/>
        <v>1214.3855684222838</v>
      </c>
      <c r="S49" s="5">
        <f>SUM($Q$7:$Q49)/T49-1</f>
        <v>1991895.9286046512</v>
      </c>
      <c r="T49" s="18">
        <v>43</v>
      </c>
      <c r="U49" s="138"/>
      <c r="V49" s="131"/>
      <c r="W49" s="105"/>
      <c r="X49" s="167"/>
      <c r="Y49" s="156">
        <f t="shared" si="13"/>
        <v>-3035271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1851933.3281818179</v>
      </c>
      <c r="P50" s="7">
        <f t="shared" si="5"/>
        <v>81485066.439999983</v>
      </c>
      <c r="Q50" s="164">
        <f t="shared" si="20"/>
        <v>3050598.51</v>
      </c>
      <c r="R50" s="29">
        <f t="shared" si="1"/>
        <v>1229.0549173490738</v>
      </c>
      <c r="S50" s="5">
        <f>SUM($Q$7:$Q50)/T50-1</f>
        <v>2015957.3281818184</v>
      </c>
      <c r="T50" s="18">
        <v>44</v>
      </c>
      <c r="U50" s="138"/>
      <c r="V50" s="131"/>
      <c r="W50" s="105"/>
      <c r="X50" s="167"/>
      <c r="Y50" s="156">
        <f t="shared" si="13"/>
        <v>-3035271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1874925.2877777775</v>
      </c>
      <c r="P51" s="7">
        <f t="shared" si="5"/>
        <v>84371637.949999988</v>
      </c>
      <c r="Q51" s="164">
        <f t="shared" si="20"/>
        <v>3050596.51</v>
      </c>
      <c r="R51" s="29">
        <f t="shared" si="1"/>
        <v>1243.0722681163104</v>
      </c>
      <c r="S51" s="5">
        <f>SUM($Q$7:$Q51)/T51-1</f>
        <v>2038949.2877777782</v>
      </c>
      <c r="T51" s="18">
        <v>45</v>
      </c>
      <c r="U51" s="138"/>
      <c r="V51" s="131"/>
      <c r="W51" s="105"/>
      <c r="X51" s="167"/>
      <c r="Y51" s="156">
        <f t="shared" si="13"/>
        <v>-3035271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1896917.5534782608</v>
      </c>
      <c r="P52" s="7">
        <f t="shared" si="5"/>
        <v>87258207.459999993</v>
      </c>
      <c r="Q52" s="164">
        <f t="shared" si="20"/>
        <v>3050594.51</v>
      </c>
      <c r="R52" s="29">
        <f t="shared" si="1"/>
        <v>1256.4801423430949</v>
      </c>
      <c r="S52" s="5">
        <f>SUM($Q$7:$Q52)/T52-1</f>
        <v>2060941.5534782615</v>
      </c>
      <c r="T52" s="18">
        <v>46</v>
      </c>
      <c r="U52" s="138"/>
      <c r="V52" s="131"/>
      <c r="W52" s="105"/>
      <c r="X52" s="167"/>
      <c r="Y52" s="156">
        <f t="shared" si="13"/>
        <v>-3035271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1917973.9355319149</v>
      </c>
      <c r="P53" s="7">
        <f t="shared" si="5"/>
        <v>90144774.969999999</v>
      </c>
      <c r="Q53" s="164">
        <f t="shared" si="20"/>
        <v>3050592.51</v>
      </c>
      <c r="R53" s="29">
        <f t="shared" si="1"/>
        <v>1269.3174427873284</v>
      </c>
      <c r="S53" s="5">
        <f>SUM($Q$7:$Q53)/T53-1</f>
        <v>2081997.9355319154</v>
      </c>
      <c r="T53" s="18">
        <v>47</v>
      </c>
      <c r="U53" s="138"/>
      <c r="V53" s="131"/>
      <c r="W53" s="105"/>
      <c r="X53" s="167"/>
      <c r="Y53" s="156">
        <f t="shared" si="13"/>
        <v>-3035271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1938152.9266666668</v>
      </c>
      <c r="P54" s="7">
        <f t="shared" si="5"/>
        <v>93031340.480000004</v>
      </c>
      <c r="Q54" s="164">
        <f t="shared" si="20"/>
        <v>3050590.51</v>
      </c>
      <c r="R54" s="29">
        <f t="shared" si="1"/>
        <v>1281.6198303104204</v>
      </c>
      <c r="S54" s="5">
        <f>SUM($Q$7:$Q54)/T54-1</f>
        <v>2102176.9266666672</v>
      </c>
      <c r="T54" s="18">
        <v>48</v>
      </c>
      <c r="U54" s="138"/>
      <c r="V54" s="131"/>
      <c r="W54" s="105"/>
      <c r="X54" s="167"/>
      <c r="Y54" s="156">
        <f t="shared" si="13"/>
        <v>-3035271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1957508.2446938776</v>
      </c>
      <c r="P55" s="7">
        <f t="shared" si="5"/>
        <v>95917903.99000001</v>
      </c>
      <c r="Q55" s="164">
        <f t="shared" si="20"/>
        <v>3050588.51</v>
      </c>
      <c r="R55" s="29">
        <f t="shared" si="1"/>
        <v>1293.4200546830534</v>
      </c>
      <c r="S55" s="5">
        <f>SUM($Q$7:$Q55)/T55-1</f>
        <v>2121532.2446938786</v>
      </c>
      <c r="T55" s="18">
        <v>49</v>
      </c>
      <c r="U55" s="138"/>
      <c r="V55" s="131"/>
      <c r="W55" s="105"/>
      <c r="X55" s="167"/>
      <c r="Y55" s="156">
        <f t="shared" si="13"/>
        <v>-3035271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25"/>
  <sheetViews>
    <sheetView topLeftCell="A5404" workbookViewId="0">
      <selection activeCell="D5425" sqref="D542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2025-01-03T10:31:26Z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